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91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N114" i="1" l="1"/>
  <c r="L113" i="1"/>
  <c r="L112" i="1"/>
  <c r="L111" i="1"/>
  <c r="L110" i="1"/>
  <c r="H110" i="1"/>
  <c r="L108" i="1"/>
  <c r="L107" i="1"/>
  <c r="L106" i="1"/>
  <c r="H106" i="1"/>
  <c r="L105" i="1"/>
  <c r="H105" i="1"/>
  <c r="O104" i="1"/>
  <c r="L104" i="1"/>
  <c r="H104" i="1"/>
  <c r="L103" i="1"/>
  <c r="H103" i="1"/>
  <c r="L102" i="1"/>
  <c r="H102" i="1"/>
  <c r="L101" i="1"/>
  <c r="H101" i="1"/>
  <c r="L100" i="1"/>
  <c r="H100" i="1"/>
  <c r="L99" i="1"/>
  <c r="H99" i="1"/>
  <c r="L98" i="1"/>
  <c r="H98" i="1"/>
  <c r="L96" i="1"/>
  <c r="K96" i="1"/>
  <c r="L95" i="1"/>
  <c r="L94" i="1"/>
  <c r="L93" i="1"/>
  <c r="L92" i="1"/>
  <c r="H92" i="1"/>
  <c r="L90" i="1"/>
  <c r="L89" i="1"/>
  <c r="L88" i="1"/>
  <c r="H88" i="1"/>
  <c r="L87" i="1"/>
  <c r="H87" i="1"/>
  <c r="L86" i="1"/>
  <c r="H86" i="1"/>
  <c r="L85" i="1"/>
  <c r="H85" i="1"/>
  <c r="L84" i="1"/>
  <c r="H84" i="1"/>
  <c r="L83" i="1"/>
  <c r="H83" i="1"/>
  <c r="L82" i="1"/>
  <c r="H82" i="1"/>
  <c r="L81" i="1"/>
  <c r="H81" i="1"/>
  <c r="L80" i="1"/>
  <c r="L78" i="1" s="1"/>
  <c r="K78" i="1" s="1"/>
  <c r="H80" i="1"/>
  <c r="L77" i="1"/>
  <c r="L76" i="1"/>
  <c r="L75" i="1"/>
  <c r="L74" i="1"/>
  <c r="L72" i="1"/>
  <c r="L71" i="1"/>
  <c r="L70" i="1"/>
  <c r="H70" i="1"/>
  <c r="L69" i="1"/>
  <c r="L68" i="1"/>
  <c r="L67" i="1"/>
  <c r="L66" i="1"/>
  <c r="L65" i="1"/>
  <c r="L64" i="1"/>
  <c r="L63" i="1"/>
  <c r="L62" i="1"/>
  <c r="L60" i="1"/>
  <c r="K60" i="1" s="1"/>
  <c r="J60" i="1" s="1"/>
  <c r="L59" i="1"/>
  <c r="L58" i="1"/>
  <c r="L57" i="1"/>
  <c r="L56" i="1"/>
  <c r="H56" i="1"/>
  <c r="L54" i="1"/>
  <c r="L53" i="1"/>
  <c r="L50" i="1"/>
  <c r="L49" i="1"/>
  <c r="L48" i="1"/>
  <c r="L47" i="1"/>
  <c r="L46" i="1"/>
  <c r="L45" i="1"/>
  <c r="L44" i="1"/>
  <c r="L43" i="1"/>
  <c r="L41" i="1" s="1"/>
  <c r="K41" i="1" s="1"/>
  <c r="J41" i="1" s="1"/>
  <c r="L40" i="1"/>
  <c r="L39" i="1"/>
  <c r="L38" i="1"/>
  <c r="L37" i="1"/>
  <c r="H37" i="1"/>
  <c r="L35" i="1"/>
  <c r="L34" i="1"/>
  <c r="L33" i="1"/>
  <c r="L32" i="1"/>
  <c r="L31" i="1"/>
  <c r="L30" i="1"/>
  <c r="L29" i="1"/>
  <c r="L23" i="1" s="1"/>
  <c r="K23" i="1" s="1"/>
  <c r="J23" i="1" s="1"/>
  <c r="L28" i="1"/>
  <c r="L26" i="1"/>
  <c r="L25" i="1"/>
  <c r="L22" i="1"/>
  <c r="L21" i="1"/>
  <c r="L20" i="1"/>
  <c r="L19" i="1"/>
  <c r="H19" i="1"/>
  <c r="L17" i="1"/>
  <c r="L16" i="1"/>
  <c r="L15" i="1"/>
  <c r="L14" i="1"/>
  <c r="L13" i="1"/>
  <c r="L12" i="1"/>
  <c r="L11" i="1"/>
  <c r="L10" i="1"/>
  <c r="L9" i="1"/>
  <c r="L8" i="1"/>
  <c r="L5" i="1" s="1"/>
  <c r="L7" i="1"/>
  <c r="L114" i="1" l="1"/>
  <c r="K5" i="1"/>
  <c r="K114" i="1" l="1"/>
  <c r="J114" i="1" s="1"/>
  <c r="J5" i="1"/>
</calcChain>
</file>

<file path=xl/sharedStrings.xml><?xml version="1.0" encoding="utf-8"?>
<sst xmlns="http://schemas.openxmlformats.org/spreadsheetml/2006/main" count="286" uniqueCount="143">
  <si>
    <t>Kế hoạch giảng dạy trong học kỳ</t>
  </si>
  <si>
    <t>TT</t>
  </si>
  <si>
    <t>Mã học phần</t>
  </si>
  <si>
    <t xml:space="preserve">Tên học phần </t>
  </si>
  <si>
    <t>Số tín chỉ</t>
  </si>
  <si>
    <t>Tên học phần:
Học trước (a)
Song hành (b)</t>
  </si>
  <si>
    <t>Ghi chú</t>
  </si>
  <si>
    <t>MĐ</t>
  </si>
  <si>
    <t xml:space="preserve">Học kỳ 1    </t>
  </si>
  <si>
    <t>tính chỉ</t>
  </si>
  <si>
    <t>bậc&amp;loại hình ĐT</t>
  </si>
  <si>
    <t>Nhóm ngành ĐT</t>
  </si>
  <si>
    <t xml:space="preserve">ĐV chủ quản </t>
  </si>
  <si>
    <t>Năm ĐT</t>
  </si>
  <si>
    <t>mã thứ tự HP</t>
  </si>
  <si>
    <t>Học phần bắt buộc</t>
  </si>
  <si>
    <t>33</t>
  </si>
  <si>
    <t>02</t>
  </si>
  <si>
    <t>09</t>
  </si>
  <si>
    <t>1</t>
  </si>
  <si>
    <t>130</t>
  </si>
  <si>
    <t>LLCT101</t>
  </si>
  <si>
    <t>Chính trị</t>
  </si>
  <si>
    <t>6(6,0,12)</t>
  </si>
  <si>
    <t>DDT</t>
  </si>
  <si>
    <t>12</t>
  </si>
  <si>
    <t>122</t>
  </si>
  <si>
    <t>KHCB105</t>
  </si>
  <si>
    <t>Giáo dục thể chất</t>
  </si>
  <si>
    <t>2(0,2,1)</t>
  </si>
  <si>
    <t>11</t>
  </si>
  <si>
    <t>001</t>
  </si>
  <si>
    <t>KHCB107</t>
  </si>
  <si>
    <t>Giáo dục quốc phòng - An ninh</t>
  </si>
  <si>
    <t>4(3,1,7)</t>
  </si>
  <si>
    <t>4(3/1)</t>
  </si>
  <si>
    <t>01</t>
  </si>
  <si>
    <t>080</t>
  </si>
  <si>
    <t>DDT101</t>
  </si>
  <si>
    <t>Mạch điện</t>
  </si>
  <si>
    <t>3(3,0,6)</t>
  </si>
  <si>
    <t>280</t>
  </si>
  <si>
    <t>KT100</t>
  </si>
  <si>
    <t>Kỹ năng mềm</t>
  </si>
  <si>
    <t>240</t>
  </si>
  <si>
    <t>241</t>
  </si>
  <si>
    <t>242</t>
  </si>
  <si>
    <t>243</t>
  </si>
  <si>
    <t>Học phần tự chọn</t>
  </si>
  <si>
    <t>Học kỳ 2</t>
  </si>
  <si>
    <t>DDT102</t>
  </si>
  <si>
    <t>TT Đo lường và cảm biến</t>
  </si>
  <si>
    <t>TT Điện tử cơ bản (a)</t>
  </si>
  <si>
    <t>DDT104</t>
  </si>
  <si>
    <t>Kỹ thuật số</t>
  </si>
  <si>
    <t>2(2,0,4)</t>
  </si>
  <si>
    <t>Điện tử cơ bản (a)</t>
  </si>
  <si>
    <t>DDT105</t>
  </si>
  <si>
    <t>Điện tử cơ bản</t>
  </si>
  <si>
    <t>Mạch điện (a)</t>
  </si>
  <si>
    <t>DDT106</t>
  </si>
  <si>
    <t>TT Điện tử cơ bản</t>
  </si>
  <si>
    <t>Điện tử cơ bản (b)</t>
  </si>
  <si>
    <t>DDT107</t>
  </si>
  <si>
    <t>An toàn điện</t>
  </si>
  <si>
    <t>DDT108</t>
  </si>
  <si>
    <t>TT Điện cơ bản</t>
  </si>
  <si>
    <t>An toàn điện (b)</t>
  </si>
  <si>
    <t>DDT109</t>
  </si>
  <si>
    <t>Máy điện</t>
  </si>
  <si>
    <t>DDT115</t>
  </si>
  <si>
    <t>Điện tử tương tự</t>
  </si>
  <si>
    <t>DDT116</t>
  </si>
  <si>
    <t>Khí cụ điện</t>
  </si>
  <si>
    <t>Máy điện (a)</t>
  </si>
  <si>
    <t>CNTT101</t>
  </si>
  <si>
    <t>Tin học</t>
  </si>
  <si>
    <t>4(2,2,5)</t>
  </si>
  <si>
    <t>Học kỳ 3</t>
  </si>
  <si>
    <t>LLCT105</t>
  </si>
  <si>
    <t>Pháp luật</t>
  </si>
  <si>
    <t>DDT110</t>
  </si>
  <si>
    <t xml:space="preserve">Lập trình PLC </t>
  </si>
  <si>
    <t>Trang bị điện (a)</t>
  </si>
  <si>
    <t>DDT112</t>
  </si>
  <si>
    <t>Trang bị điện</t>
  </si>
  <si>
    <t>Khí cụ điện (a)</t>
  </si>
  <si>
    <t>DDT113</t>
  </si>
  <si>
    <t>TT Trang bị điện</t>
  </si>
  <si>
    <t>Trang bị điện (b)</t>
  </si>
  <si>
    <t>DDT114</t>
  </si>
  <si>
    <t>Điện tử công suất</t>
  </si>
  <si>
    <t>DDT117</t>
  </si>
  <si>
    <t>AV chuyên ngành</t>
  </si>
  <si>
    <t>DDT118</t>
  </si>
  <si>
    <t>Vi xử lý</t>
  </si>
  <si>
    <t>Kỹ thuật số (a)</t>
  </si>
  <si>
    <t>TT Kỹ thuật số</t>
  </si>
  <si>
    <t>Kỹ thuật số (b)</t>
  </si>
  <si>
    <t>DDT124</t>
  </si>
  <si>
    <t>Đồ án học phần 1</t>
  </si>
  <si>
    <t>1(0,1,0)</t>
  </si>
  <si>
    <t>KHCB104</t>
  </si>
  <si>
    <t>Anh văn</t>
  </si>
  <si>
    <t>4(4,0,8)</t>
  </si>
  <si>
    <t>Học kỳ 4</t>
  </si>
  <si>
    <t>DDT111</t>
  </si>
  <si>
    <t>TT PLC</t>
  </si>
  <si>
    <t xml:space="preserve">Lập trình PLC (a) </t>
  </si>
  <si>
    <t>DDT120</t>
  </si>
  <si>
    <t>Điện tử công nghiệp</t>
  </si>
  <si>
    <t>Điện tử công suất (a)</t>
  </si>
  <si>
    <t>DDT121</t>
  </si>
  <si>
    <t>TT Điện tử công nghiệp</t>
  </si>
  <si>
    <t>Điện tử công nghiệp (b)</t>
  </si>
  <si>
    <t>DDT125</t>
  </si>
  <si>
    <t>Đồ án học phần 2</t>
  </si>
  <si>
    <t>Đồ án học phần 1 (a)</t>
  </si>
  <si>
    <t>DDT126</t>
  </si>
  <si>
    <t>Thực tập tốt nghiệp</t>
  </si>
  <si>
    <t>6(0,6,0)</t>
  </si>
  <si>
    <t>DDT122</t>
  </si>
  <si>
    <t>Cung cấp điện</t>
  </si>
  <si>
    <t>DDT123</t>
  </si>
  <si>
    <t>KT lắp đặt điện</t>
  </si>
  <si>
    <t>TT Điện cơ bản (a)</t>
  </si>
  <si>
    <t>DDT119</t>
  </si>
  <si>
    <t>TT Vi xử lý</t>
  </si>
  <si>
    <t>Vi xử lý (b)</t>
  </si>
  <si>
    <t>DDT128</t>
  </si>
  <si>
    <t>TĐH QTr công nghệ</t>
  </si>
  <si>
    <t>DDT127</t>
  </si>
  <si>
    <t>TT TĐH QTr công nghệ</t>
  </si>
  <si>
    <t>TĐH QTr công nghệ (b)</t>
  </si>
  <si>
    <t>DDT129</t>
  </si>
  <si>
    <t>TT máy điện</t>
  </si>
  <si>
    <t>DDT130</t>
  </si>
  <si>
    <t>TT SCADA</t>
  </si>
  <si>
    <t>TT PLC (a)</t>
  </si>
  <si>
    <t>Học kỳ 5</t>
  </si>
  <si>
    <t>tín chỉ</t>
  </si>
  <si>
    <t>Học kỳ 6</t>
  </si>
  <si>
    <t xml:space="preserve">Tổng cộng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</si>
</sst>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sz val="14"/>
      <color rgb="FFFF0000"/>
      <name val="Times New Roman"/>
      <family val="1"/>
    </font>
    <font>
      <sz val="13"/>
      <color theme="1"/>
      <name val="Times New Roman"/>
      <family val="1"/>
    </font>
    <font>
      <sz val="13"/>
      <color rgb="FF00B0F0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3"/>
      <color rgb="FF000000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6" fillId="0" borderId="6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0" xfId="0" quotePrefix="1"/>
    <xf numFmtId="0" fontId="6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9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0" fillId="4" borderId="0" xfId="0" applyFill="1"/>
    <xf numFmtId="0" fontId="6" fillId="3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4"/>
  <sheetViews>
    <sheetView tabSelected="1" topLeftCell="G1" workbookViewId="0">
      <selection activeCell="P4" sqref="P4"/>
    </sheetView>
  </sheetViews>
  <sheetFormatPr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8.7109375" customWidth="1"/>
    <col min="11" max="11" width="15.140625" style="3" hidden="1" customWidth="1"/>
    <col min="12" max="12" width="14.5703125" hidden="1" customWidth="1"/>
    <col min="13" max="13" width="28.5703125" customWidth="1"/>
    <col min="14" max="14" width="11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" t="s">
        <v>0</v>
      </c>
      <c r="I2" s="1"/>
      <c r="J2" s="2"/>
    </row>
    <row r="3" spans="2:15" ht="66" customHeight="1" x14ac:dyDescent="0.25">
      <c r="G3" s="4" t="s">
        <v>1</v>
      </c>
      <c r="H3" s="4" t="s">
        <v>2</v>
      </c>
      <c r="I3" s="4" t="s">
        <v>3</v>
      </c>
      <c r="J3" s="4" t="s">
        <v>4</v>
      </c>
      <c r="K3" s="4" t="s">
        <v>4</v>
      </c>
      <c r="L3" s="4" t="s">
        <v>4</v>
      </c>
      <c r="M3" s="4" t="s">
        <v>5</v>
      </c>
      <c r="N3" s="4" t="s">
        <v>6</v>
      </c>
    </row>
    <row r="4" spans="2:15" ht="9" customHeight="1" thickBot="1" x14ac:dyDescent="0.3">
      <c r="G4" s="5"/>
      <c r="H4" s="5" t="s">
        <v>7</v>
      </c>
      <c r="I4" s="5"/>
      <c r="J4" s="5"/>
      <c r="K4" s="5"/>
      <c r="L4" s="5"/>
      <c r="M4" s="5"/>
      <c r="N4" s="5"/>
    </row>
    <row r="5" spans="2:15" ht="19.5" thickBot="1" x14ac:dyDescent="0.3">
      <c r="G5" s="6" t="s">
        <v>8</v>
      </c>
      <c r="H5" s="7"/>
      <c r="I5" s="8"/>
      <c r="J5" s="9">
        <f>K5</f>
        <v>18</v>
      </c>
      <c r="K5" s="9">
        <f>L5</f>
        <v>18</v>
      </c>
      <c r="L5" s="9">
        <f>SUM(L7:L22)</f>
        <v>18</v>
      </c>
      <c r="M5" s="9"/>
      <c r="N5" s="10">
        <v>18</v>
      </c>
      <c r="O5" t="s">
        <v>9</v>
      </c>
    </row>
    <row r="6" spans="2:15" ht="25.5" customHeight="1" thickBot="1" x14ac:dyDescent="0.3"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14</v>
      </c>
      <c r="G6" s="6" t="s">
        <v>15</v>
      </c>
      <c r="H6" s="7"/>
      <c r="I6" s="8"/>
      <c r="J6" s="12"/>
      <c r="K6" s="9"/>
      <c r="L6" s="13"/>
      <c r="M6" s="14"/>
      <c r="N6" s="14"/>
    </row>
    <row r="7" spans="2:15" ht="19.5" thickBot="1" x14ac:dyDescent="0.3">
      <c r="B7" t="s">
        <v>16</v>
      </c>
      <c r="C7" t="s">
        <v>17</v>
      </c>
      <c r="D7" t="s">
        <v>18</v>
      </c>
      <c r="E7" t="s">
        <v>19</v>
      </c>
      <c r="F7" t="s">
        <v>20</v>
      </c>
      <c r="G7" s="15">
        <v>1</v>
      </c>
      <c r="H7" s="16" t="s">
        <v>21</v>
      </c>
      <c r="I7" s="17" t="s">
        <v>22</v>
      </c>
      <c r="J7" s="18" t="s">
        <v>23</v>
      </c>
      <c r="K7" s="18">
        <v>6</v>
      </c>
      <c r="L7" s="19">
        <f>IF(K7=0,"",VALUE(LEFT(K7,1)))</f>
        <v>6</v>
      </c>
      <c r="M7" s="13"/>
      <c r="N7" s="13"/>
      <c r="O7" t="s">
        <v>24</v>
      </c>
    </row>
    <row r="8" spans="2:15" ht="19.5" thickBot="1" x14ac:dyDescent="0.3">
      <c r="B8" t="s">
        <v>16</v>
      </c>
      <c r="C8" t="s">
        <v>17</v>
      </c>
      <c r="D8" t="s">
        <v>25</v>
      </c>
      <c r="E8" t="s">
        <v>19</v>
      </c>
      <c r="F8" t="s">
        <v>26</v>
      </c>
      <c r="G8" s="15">
        <v>2</v>
      </c>
      <c r="H8" s="20" t="s">
        <v>27</v>
      </c>
      <c r="I8" s="21" t="s">
        <v>28</v>
      </c>
      <c r="J8" s="22" t="s">
        <v>29</v>
      </c>
      <c r="K8" s="18">
        <v>2</v>
      </c>
      <c r="L8" s="19">
        <f t="shared" ref="L8:L22" si="0">IF(K8=0,"",VALUE(LEFT(K8,1)))</f>
        <v>2</v>
      </c>
      <c r="M8" s="14"/>
      <c r="N8" s="14"/>
      <c r="O8" t="s">
        <v>24</v>
      </c>
    </row>
    <row r="9" spans="2:15" ht="38.25" thickBot="1" x14ac:dyDescent="0.3">
      <c r="B9" t="s">
        <v>16</v>
      </c>
      <c r="C9" t="s">
        <v>17</v>
      </c>
      <c r="D9" t="s">
        <v>30</v>
      </c>
      <c r="E9" t="s">
        <v>19</v>
      </c>
      <c r="F9" t="s">
        <v>31</v>
      </c>
      <c r="G9" s="15">
        <v>3</v>
      </c>
      <c r="H9" s="13" t="s">
        <v>32</v>
      </c>
      <c r="I9" s="23" t="s">
        <v>33</v>
      </c>
      <c r="J9" s="22" t="s">
        <v>34</v>
      </c>
      <c r="K9" s="22" t="s">
        <v>35</v>
      </c>
      <c r="L9" s="19">
        <f t="shared" si="0"/>
        <v>4</v>
      </c>
      <c r="M9" s="14"/>
      <c r="N9" s="14"/>
      <c r="O9" t="s">
        <v>24</v>
      </c>
    </row>
    <row r="10" spans="2:15" ht="19.5" thickBot="1" x14ac:dyDescent="0.3">
      <c r="B10" t="s">
        <v>16</v>
      </c>
      <c r="C10" t="s">
        <v>17</v>
      </c>
      <c r="D10" t="s">
        <v>36</v>
      </c>
      <c r="E10" t="s">
        <v>19</v>
      </c>
      <c r="F10" t="s">
        <v>37</v>
      </c>
      <c r="G10" s="15">
        <v>4</v>
      </c>
      <c r="H10" s="24" t="s">
        <v>38</v>
      </c>
      <c r="I10" s="17" t="s">
        <v>39</v>
      </c>
      <c r="J10" s="22" t="s">
        <v>40</v>
      </c>
      <c r="K10" s="18">
        <v>3</v>
      </c>
      <c r="L10" s="19">
        <f t="shared" si="0"/>
        <v>3</v>
      </c>
      <c r="M10" s="14"/>
      <c r="N10" s="14"/>
      <c r="O10" t="s">
        <v>24</v>
      </c>
    </row>
    <row r="11" spans="2:15" ht="19.5" thickBot="1" x14ac:dyDescent="0.3">
      <c r="B11" t="s">
        <v>16</v>
      </c>
      <c r="C11" t="s">
        <v>17</v>
      </c>
      <c r="D11" t="s">
        <v>36</v>
      </c>
      <c r="E11" s="25" t="s">
        <v>19</v>
      </c>
      <c r="F11" t="s">
        <v>41</v>
      </c>
      <c r="G11" s="15">
        <v>5</v>
      </c>
      <c r="H11" s="26" t="s">
        <v>42</v>
      </c>
      <c r="I11" s="27" t="s">
        <v>43</v>
      </c>
      <c r="J11" s="26" t="s">
        <v>40</v>
      </c>
      <c r="K11" s="26">
        <v>3</v>
      </c>
      <c r="L11" s="19">
        <f>IF(K11=0,"",VALUE(LEFT(K11,1)))</f>
        <v>3</v>
      </c>
      <c r="M11" s="14"/>
      <c r="N11" s="14"/>
      <c r="O11" t="s">
        <v>24</v>
      </c>
    </row>
    <row r="12" spans="2:15" ht="19.5" hidden="1" thickBot="1" x14ac:dyDescent="0.3">
      <c r="B12" t="s">
        <v>16</v>
      </c>
      <c r="C12" t="s">
        <v>17</v>
      </c>
      <c r="D12" t="s">
        <v>17</v>
      </c>
      <c r="E12" t="s">
        <v>19</v>
      </c>
      <c r="F12" t="s">
        <v>44</v>
      </c>
      <c r="G12" s="15">
        <v>6</v>
      </c>
      <c r="H12" s="24"/>
      <c r="I12" s="28"/>
      <c r="J12" s="22"/>
      <c r="K12" s="29"/>
      <c r="L12" s="19" t="str">
        <f t="shared" si="0"/>
        <v/>
      </c>
      <c r="M12" s="14"/>
      <c r="N12" s="14"/>
      <c r="O12" t="s">
        <v>24</v>
      </c>
    </row>
    <row r="13" spans="2:15" ht="19.5" hidden="1" thickBot="1" x14ac:dyDescent="0.3">
      <c r="B13" t="s">
        <v>16</v>
      </c>
      <c r="C13" t="s">
        <v>17</v>
      </c>
      <c r="D13" t="s">
        <v>17</v>
      </c>
      <c r="E13" t="s">
        <v>19</v>
      </c>
      <c r="F13" t="s">
        <v>45</v>
      </c>
      <c r="G13" s="15">
        <v>7</v>
      </c>
      <c r="H13" s="22"/>
      <c r="I13" s="30"/>
      <c r="J13" s="30"/>
      <c r="K13" s="22"/>
      <c r="L13" s="19" t="str">
        <f t="shared" si="0"/>
        <v/>
      </c>
      <c r="M13" s="14"/>
      <c r="N13" s="14"/>
      <c r="O13" t="s">
        <v>24</v>
      </c>
    </row>
    <row r="14" spans="2:15" ht="19.5" hidden="1" thickBot="1" x14ac:dyDescent="0.3">
      <c r="B14" t="s">
        <v>16</v>
      </c>
      <c r="C14" t="s">
        <v>17</v>
      </c>
      <c r="D14" t="s">
        <v>17</v>
      </c>
      <c r="E14" t="s">
        <v>19</v>
      </c>
      <c r="F14" t="s">
        <v>46</v>
      </c>
      <c r="G14" s="15">
        <v>8</v>
      </c>
      <c r="H14" s="22"/>
      <c r="I14" s="30"/>
      <c r="J14" s="30"/>
      <c r="K14" s="22"/>
      <c r="L14" s="19" t="str">
        <f t="shared" si="0"/>
        <v/>
      </c>
      <c r="M14" s="14"/>
      <c r="N14" s="14"/>
      <c r="O14" t="s">
        <v>24</v>
      </c>
    </row>
    <row r="15" spans="2:15" ht="19.5" hidden="1" thickBot="1" x14ac:dyDescent="0.3">
      <c r="B15" t="s">
        <v>16</v>
      </c>
      <c r="C15" t="s">
        <v>17</v>
      </c>
      <c r="D15" t="s">
        <v>17</v>
      </c>
      <c r="E15" t="s">
        <v>19</v>
      </c>
      <c r="F15" t="s">
        <v>47</v>
      </c>
      <c r="G15" s="15">
        <v>9</v>
      </c>
      <c r="H15" s="22"/>
      <c r="I15" s="30"/>
      <c r="J15" s="30"/>
      <c r="K15" s="22"/>
      <c r="L15" s="19" t="str">
        <f t="shared" si="0"/>
        <v/>
      </c>
      <c r="M15" s="14"/>
      <c r="N15" s="14"/>
      <c r="O15" t="s">
        <v>24</v>
      </c>
    </row>
    <row r="16" spans="2:15" ht="19.5" hidden="1" thickBot="1" x14ac:dyDescent="0.3">
      <c r="G16" s="15">
        <v>10</v>
      </c>
      <c r="H16" s="14"/>
      <c r="I16" s="30"/>
      <c r="J16" s="30"/>
      <c r="K16" s="22"/>
      <c r="L16" s="19" t="str">
        <f t="shared" si="0"/>
        <v/>
      </c>
      <c r="M16" s="14"/>
      <c r="N16" s="14"/>
      <c r="O16" t="s">
        <v>24</v>
      </c>
    </row>
    <row r="17" spans="4:15" ht="19.5" hidden="1" thickBot="1" x14ac:dyDescent="0.3">
      <c r="G17" s="15">
        <v>11</v>
      </c>
      <c r="H17" s="14"/>
      <c r="I17" s="30"/>
      <c r="J17" s="30"/>
      <c r="K17" s="22"/>
      <c r="L17" s="19" t="str">
        <f t="shared" si="0"/>
        <v/>
      </c>
      <c r="M17" s="14"/>
      <c r="N17" s="14"/>
      <c r="O17" t="s">
        <v>24</v>
      </c>
    </row>
    <row r="18" spans="4:15" ht="19.5" hidden="1" thickBot="1" x14ac:dyDescent="0.3">
      <c r="G18" s="6" t="s">
        <v>48</v>
      </c>
      <c r="H18" s="7"/>
      <c r="I18" s="8"/>
      <c r="J18" s="12"/>
      <c r="K18" s="9"/>
      <c r="L18" s="13"/>
      <c r="M18" s="14"/>
      <c r="N18" s="14"/>
      <c r="O18" t="s">
        <v>24</v>
      </c>
    </row>
    <row r="19" spans="4:15" ht="19.5" hidden="1" thickBot="1" x14ac:dyDescent="0.3">
      <c r="G19" s="15">
        <v>1</v>
      </c>
      <c r="H19" s="22" t="str">
        <f t="shared" ref="H19" si="1">CONCATENATE(B19,C19,D19,E19,F19)</f>
        <v/>
      </c>
      <c r="I19" s="30"/>
      <c r="J19" s="30"/>
      <c r="K19" s="22"/>
      <c r="L19" s="19" t="str">
        <f t="shared" si="0"/>
        <v/>
      </c>
      <c r="M19" s="14"/>
      <c r="N19" s="14"/>
      <c r="O19" t="s">
        <v>24</v>
      </c>
    </row>
    <row r="20" spans="4:15" ht="19.5" hidden="1" thickBot="1" x14ac:dyDescent="0.3">
      <c r="G20" s="15">
        <v>2</v>
      </c>
      <c r="H20" s="22"/>
      <c r="I20" s="30"/>
      <c r="J20" s="30"/>
      <c r="K20" s="22"/>
      <c r="L20" s="19" t="str">
        <f t="shared" si="0"/>
        <v/>
      </c>
      <c r="M20" s="14"/>
      <c r="N20" s="14"/>
      <c r="O20" t="s">
        <v>24</v>
      </c>
    </row>
    <row r="21" spans="4:15" ht="19.5" hidden="1" thickBot="1" x14ac:dyDescent="0.3">
      <c r="G21" s="15">
        <v>3</v>
      </c>
      <c r="H21" s="14"/>
      <c r="I21" s="30"/>
      <c r="J21" s="30"/>
      <c r="K21" s="22"/>
      <c r="L21" s="19" t="str">
        <f t="shared" si="0"/>
        <v/>
      </c>
      <c r="M21" s="14"/>
      <c r="N21" s="14"/>
      <c r="O21" t="s">
        <v>24</v>
      </c>
    </row>
    <row r="22" spans="4:15" ht="19.5" hidden="1" thickBot="1" x14ac:dyDescent="0.3">
      <c r="G22" s="15">
        <v>4</v>
      </c>
      <c r="H22" s="14"/>
      <c r="I22" s="30"/>
      <c r="J22" s="30"/>
      <c r="K22" s="22"/>
      <c r="L22" s="19" t="str">
        <f t="shared" si="0"/>
        <v/>
      </c>
      <c r="M22" s="14"/>
      <c r="N22" s="14"/>
      <c r="O22" t="s">
        <v>24</v>
      </c>
    </row>
    <row r="23" spans="4:15" ht="19.5" thickBot="1" x14ac:dyDescent="0.3">
      <c r="G23" s="6" t="s">
        <v>49</v>
      </c>
      <c r="H23" s="7"/>
      <c r="I23" s="8"/>
      <c r="J23" s="9">
        <f>K23</f>
        <v>23</v>
      </c>
      <c r="K23" s="9">
        <f>L23</f>
        <v>23</v>
      </c>
      <c r="L23" s="9">
        <f>SUM(L25:L40)</f>
        <v>23</v>
      </c>
      <c r="M23" s="9"/>
      <c r="N23" s="10">
        <v>22</v>
      </c>
      <c r="O23" t="s">
        <v>24</v>
      </c>
    </row>
    <row r="24" spans="4:15" ht="19.5" thickBot="1" x14ac:dyDescent="0.3">
      <c r="G24" s="6" t="s">
        <v>15</v>
      </c>
      <c r="H24" s="7"/>
      <c r="I24" s="8"/>
      <c r="J24" s="12"/>
      <c r="K24" s="9"/>
      <c r="L24" s="13"/>
      <c r="M24" s="14"/>
      <c r="N24" s="14"/>
      <c r="O24" t="s">
        <v>24</v>
      </c>
    </row>
    <row r="25" spans="4:15" ht="19.5" thickBot="1" x14ac:dyDescent="0.3">
      <c r="D25" s="25"/>
      <c r="E25" s="25"/>
      <c r="G25" s="15">
        <v>1</v>
      </c>
      <c r="H25" s="24" t="s">
        <v>50</v>
      </c>
      <c r="I25" s="31" t="s">
        <v>51</v>
      </c>
      <c r="J25" s="22" t="s">
        <v>29</v>
      </c>
      <c r="K25" s="18">
        <v>2</v>
      </c>
      <c r="L25" s="19">
        <f t="shared" ref="L25:L40" si="2">IF(K25=0,"",VALUE(LEFT(K25,1)))</f>
        <v>2</v>
      </c>
      <c r="M25" s="28" t="s">
        <v>52</v>
      </c>
      <c r="N25" s="14"/>
      <c r="O25" t="s">
        <v>24</v>
      </c>
    </row>
    <row r="26" spans="4:15" ht="19.5" thickBot="1" x14ac:dyDescent="0.3">
      <c r="E26" s="25"/>
      <c r="G26" s="15">
        <v>2</v>
      </c>
      <c r="H26" s="24" t="s">
        <v>53</v>
      </c>
      <c r="I26" s="28" t="s">
        <v>54</v>
      </c>
      <c r="J26" s="22" t="s">
        <v>55</v>
      </c>
      <c r="K26" s="29">
        <v>2</v>
      </c>
      <c r="L26" s="19">
        <f t="shared" si="2"/>
        <v>2</v>
      </c>
      <c r="M26" s="28" t="s">
        <v>56</v>
      </c>
      <c r="N26" s="14"/>
      <c r="O26" t="s">
        <v>24</v>
      </c>
    </row>
    <row r="27" spans="4:15" ht="19.5" thickBot="1" x14ac:dyDescent="0.3">
      <c r="E27" s="25"/>
      <c r="G27" s="15">
        <v>3</v>
      </c>
      <c r="H27" s="24"/>
      <c r="I27" s="28"/>
      <c r="J27" s="22"/>
      <c r="K27" s="29"/>
      <c r="L27" s="19"/>
      <c r="M27" s="28"/>
      <c r="N27" s="14"/>
    </row>
    <row r="28" spans="4:15" ht="19.5" thickBot="1" x14ac:dyDescent="0.3">
      <c r="E28" s="25"/>
      <c r="G28" s="15">
        <v>4</v>
      </c>
      <c r="H28" s="24" t="s">
        <v>57</v>
      </c>
      <c r="I28" s="28" t="s">
        <v>58</v>
      </c>
      <c r="J28" s="22" t="s">
        <v>55</v>
      </c>
      <c r="K28" s="29">
        <v>2</v>
      </c>
      <c r="L28" s="19">
        <f t="shared" si="2"/>
        <v>2</v>
      </c>
      <c r="M28" s="17" t="s">
        <v>59</v>
      </c>
      <c r="N28" s="14"/>
      <c r="O28" t="s">
        <v>24</v>
      </c>
    </row>
    <row r="29" spans="4:15" ht="19.5" thickBot="1" x14ac:dyDescent="0.3">
      <c r="E29" s="25"/>
      <c r="G29" s="15">
        <v>5</v>
      </c>
      <c r="H29" s="24" t="s">
        <v>60</v>
      </c>
      <c r="I29" s="28" t="s">
        <v>61</v>
      </c>
      <c r="J29" s="22" t="s">
        <v>29</v>
      </c>
      <c r="K29" s="29">
        <v>2</v>
      </c>
      <c r="L29" s="19">
        <f t="shared" si="2"/>
        <v>2</v>
      </c>
      <c r="M29" s="28" t="s">
        <v>62</v>
      </c>
      <c r="N29" s="14"/>
      <c r="O29" t="s">
        <v>24</v>
      </c>
    </row>
    <row r="30" spans="4:15" ht="19.5" thickBot="1" x14ac:dyDescent="0.3">
      <c r="E30" s="25"/>
      <c r="G30" s="15">
        <v>6</v>
      </c>
      <c r="H30" s="24" t="s">
        <v>63</v>
      </c>
      <c r="I30" s="28" t="s">
        <v>64</v>
      </c>
      <c r="J30" s="22" t="s">
        <v>55</v>
      </c>
      <c r="K30" s="29">
        <v>2</v>
      </c>
      <c r="L30" s="19">
        <f t="shared" si="2"/>
        <v>2</v>
      </c>
      <c r="M30" s="14"/>
      <c r="N30" s="14"/>
      <c r="O30" t="s">
        <v>24</v>
      </c>
    </row>
    <row r="31" spans="4:15" ht="19.5" thickBot="1" x14ac:dyDescent="0.3">
      <c r="E31" s="25"/>
      <c r="G31" s="15">
        <v>7</v>
      </c>
      <c r="H31" s="24" t="s">
        <v>65</v>
      </c>
      <c r="I31" s="28" t="s">
        <v>66</v>
      </c>
      <c r="J31" s="22" t="s">
        <v>29</v>
      </c>
      <c r="K31" s="29">
        <v>2</v>
      </c>
      <c r="L31" s="19">
        <f t="shared" si="2"/>
        <v>2</v>
      </c>
      <c r="M31" s="28" t="s">
        <v>67</v>
      </c>
      <c r="N31" s="13"/>
      <c r="O31" t="s">
        <v>24</v>
      </c>
    </row>
    <row r="32" spans="4:15" ht="19.5" thickBot="1" x14ac:dyDescent="0.3">
      <c r="E32" s="25"/>
      <c r="G32" s="15">
        <v>8</v>
      </c>
      <c r="H32" s="24" t="s">
        <v>68</v>
      </c>
      <c r="I32" s="28" t="s">
        <v>69</v>
      </c>
      <c r="J32" s="22" t="s">
        <v>40</v>
      </c>
      <c r="K32" s="29">
        <v>3</v>
      </c>
      <c r="L32" s="19">
        <f t="shared" si="2"/>
        <v>3</v>
      </c>
      <c r="M32" s="17" t="s">
        <v>59</v>
      </c>
      <c r="N32" s="14"/>
      <c r="O32" t="s">
        <v>24</v>
      </c>
    </row>
    <row r="33" spans="5:15" ht="19.5" thickBot="1" x14ac:dyDescent="0.3">
      <c r="G33" s="15">
        <v>9</v>
      </c>
      <c r="H33" s="24" t="s">
        <v>70</v>
      </c>
      <c r="I33" s="28" t="s">
        <v>71</v>
      </c>
      <c r="J33" s="22" t="s">
        <v>55</v>
      </c>
      <c r="K33" s="29">
        <v>2</v>
      </c>
      <c r="L33" s="19">
        <f t="shared" si="2"/>
        <v>2</v>
      </c>
      <c r="M33" s="28" t="s">
        <v>56</v>
      </c>
      <c r="N33" s="14"/>
      <c r="O33" t="s">
        <v>24</v>
      </c>
    </row>
    <row r="34" spans="5:15" ht="19.5" thickBot="1" x14ac:dyDescent="0.3">
      <c r="G34" s="15">
        <v>10</v>
      </c>
      <c r="H34" s="24" t="s">
        <v>72</v>
      </c>
      <c r="I34" s="28" t="s">
        <v>73</v>
      </c>
      <c r="J34" s="22" t="s">
        <v>55</v>
      </c>
      <c r="K34" s="29">
        <v>2</v>
      </c>
      <c r="L34" s="19">
        <f t="shared" si="2"/>
        <v>2</v>
      </c>
      <c r="M34" s="28" t="s">
        <v>74</v>
      </c>
      <c r="N34" s="14"/>
      <c r="O34" t="s">
        <v>24</v>
      </c>
    </row>
    <row r="35" spans="5:15" ht="19.5" thickBot="1" x14ac:dyDescent="0.3">
      <c r="E35" s="25"/>
      <c r="G35" s="15">
        <v>11</v>
      </c>
      <c r="H35" s="26" t="s">
        <v>75</v>
      </c>
      <c r="I35" s="27" t="s">
        <v>76</v>
      </c>
      <c r="J35" s="26" t="s">
        <v>77</v>
      </c>
      <c r="K35" s="32">
        <v>4</v>
      </c>
      <c r="L35" s="19">
        <f t="shared" si="2"/>
        <v>4</v>
      </c>
      <c r="M35" s="14"/>
      <c r="N35" s="14"/>
      <c r="O35" t="s">
        <v>24</v>
      </c>
    </row>
    <row r="36" spans="5:15" ht="19.5" thickBot="1" x14ac:dyDescent="0.3">
      <c r="G36" s="6" t="s">
        <v>48</v>
      </c>
      <c r="H36" s="7"/>
      <c r="I36" s="8"/>
      <c r="J36" s="12"/>
      <c r="K36" s="9"/>
      <c r="L36" s="13"/>
      <c r="M36" s="14"/>
      <c r="N36" s="14"/>
      <c r="O36" t="s">
        <v>24</v>
      </c>
    </row>
    <row r="37" spans="5:15" ht="19.5" thickBot="1" x14ac:dyDescent="0.3">
      <c r="G37" s="15">
        <v>1</v>
      </c>
      <c r="H37" s="22" t="str">
        <f t="shared" ref="H37" si="3">CONCATENATE(B37,C37,D37,E37,F37)</f>
        <v/>
      </c>
      <c r="I37" s="30"/>
      <c r="J37" s="30"/>
      <c r="K37" s="22"/>
      <c r="L37" s="19" t="str">
        <f t="shared" si="2"/>
        <v/>
      </c>
      <c r="M37" s="14"/>
      <c r="N37" s="14"/>
      <c r="O37" t="s">
        <v>24</v>
      </c>
    </row>
    <row r="38" spans="5:15" ht="24" customHeight="1" thickBot="1" x14ac:dyDescent="0.3">
      <c r="G38" s="15">
        <v>2</v>
      </c>
      <c r="H38" s="22"/>
      <c r="I38" s="30"/>
      <c r="J38" s="30"/>
      <c r="K38" s="22"/>
      <c r="L38" s="19" t="str">
        <f t="shared" si="2"/>
        <v/>
      </c>
      <c r="M38" s="14"/>
      <c r="N38" s="14"/>
      <c r="O38" t="s">
        <v>24</v>
      </c>
    </row>
    <row r="39" spans="5:15" ht="19.5" thickBot="1" x14ac:dyDescent="0.3">
      <c r="G39" s="15">
        <v>3</v>
      </c>
      <c r="H39" s="14"/>
      <c r="I39" s="30"/>
      <c r="J39" s="30"/>
      <c r="K39" s="22"/>
      <c r="L39" s="19" t="str">
        <f t="shared" si="2"/>
        <v/>
      </c>
      <c r="M39" s="14"/>
      <c r="N39" s="14"/>
      <c r="O39" t="s">
        <v>24</v>
      </c>
    </row>
    <row r="40" spans="5:15" ht="19.5" thickBot="1" x14ac:dyDescent="0.3">
      <c r="G40" s="15">
        <v>4</v>
      </c>
      <c r="H40" s="14"/>
      <c r="I40" s="30"/>
      <c r="J40" s="30"/>
      <c r="K40" s="22"/>
      <c r="L40" s="19" t="str">
        <f t="shared" si="2"/>
        <v/>
      </c>
      <c r="M40" s="14"/>
      <c r="N40" s="14"/>
      <c r="O40" t="s">
        <v>24</v>
      </c>
    </row>
    <row r="41" spans="5:15" ht="19.5" thickBot="1" x14ac:dyDescent="0.3">
      <c r="E41" s="25"/>
      <c r="G41" s="6" t="s">
        <v>78</v>
      </c>
      <c r="H41" s="7"/>
      <c r="I41" s="8"/>
      <c r="J41" s="9">
        <f>K41</f>
        <v>21</v>
      </c>
      <c r="K41" s="9">
        <f>L41</f>
        <v>21</v>
      </c>
      <c r="L41" s="9">
        <f>SUM(L43:L59)</f>
        <v>21</v>
      </c>
      <c r="M41" s="9"/>
      <c r="N41" s="10">
        <v>22</v>
      </c>
      <c r="O41" t="s">
        <v>24</v>
      </c>
    </row>
    <row r="42" spans="5:15" ht="19.5" thickBot="1" x14ac:dyDescent="0.3">
      <c r="E42" s="25"/>
      <c r="G42" s="6" t="s">
        <v>15</v>
      </c>
      <c r="H42" s="7"/>
      <c r="I42" s="8"/>
      <c r="J42" s="12"/>
      <c r="K42" s="9"/>
      <c r="L42" s="13"/>
      <c r="M42" s="14"/>
      <c r="N42" s="14"/>
      <c r="O42" t="s">
        <v>24</v>
      </c>
    </row>
    <row r="43" spans="5:15" ht="19.5" thickBot="1" x14ac:dyDescent="0.3">
      <c r="E43" s="25"/>
      <c r="G43" s="15">
        <v>1</v>
      </c>
      <c r="H43" s="33" t="s">
        <v>79</v>
      </c>
      <c r="I43" s="17" t="s">
        <v>80</v>
      </c>
      <c r="J43" s="22" t="s">
        <v>55</v>
      </c>
      <c r="K43" s="18">
        <v>2</v>
      </c>
      <c r="L43" s="19">
        <f t="shared" ref="L43:L54" si="4">IF(K43=0,"",VALUE(LEFT(K43,1)))</f>
        <v>2</v>
      </c>
      <c r="M43" s="13"/>
      <c r="N43" s="13"/>
      <c r="O43" t="s">
        <v>24</v>
      </c>
    </row>
    <row r="44" spans="5:15" ht="19.5" thickBot="1" x14ac:dyDescent="0.3">
      <c r="E44" s="25"/>
      <c r="G44" s="15">
        <v>2</v>
      </c>
      <c r="H44" s="24" t="s">
        <v>81</v>
      </c>
      <c r="I44" s="17" t="s">
        <v>82</v>
      </c>
      <c r="J44" s="22" t="s">
        <v>55</v>
      </c>
      <c r="K44" s="18">
        <v>2</v>
      </c>
      <c r="L44" s="19">
        <f t="shared" si="4"/>
        <v>2</v>
      </c>
      <c r="M44" s="28" t="s">
        <v>83</v>
      </c>
      <c r="N44" s="14"/>
      <c r="O44" t="s">
        <v>24</v>
      </c>
    </row>
    <row r="45" spans="5:15" ht="19.5" thickBot="1" x14ac:dyDescent="0.3">
      <c r="E45" s="25"/>
      <c r="G45" s="15">
        <v>3</v>
      </c>
      <c r="H45" s="24" t="s">
        <v>84</v>
      </c>
      <c r="I45" s="28" t="s">
        <v>85</v>
      </c>
      <c r="J45" s="22" t="s">
        <v>55</v>
      </c>
      <c r="K45" s="29">
        <v>2</v>
      </c>
      <c r="L45" s="19">
        <f t="shared" si="4"/>
        <v>2</v>
      </c>
      <c r="M45" s="28" t="s">
        <v>86</v>
      </c>
      <c r="N45" s="14"/>
      <c r="O45" t="s">
        <v>24</v>
      </c>
    </row>
    <row r="46" spans="5:15" ht="19.5" thickBot="1" x14ac:dyDescent="0.3">
      <c r="G46" s="15">
        <v>4</v>
      </c>
      <c r="H46" s="24" t="s">
        <v>87</v>
      </c>
      <c r="I46" s="28" t="s">
        <v>88</v>
      </c>
      <c r="J46" s="22" t="s">
        <v>29</v>
      </c>
      <c r="K46" s="29">
        <v>2</v>
      </c>
      <c r="L46" s="19">
        <f t="shared" si="4"/>
        <v>2</v>
      </c>
      <c r="M46" s="28" t="s">
        <v>89</v>
      </c>
      <c r="N46" s="14"/>
      <c r="O46" t="s">
        <v>24</v>
      </c>
    </row>
    <row r="47" spans="5:15" ht="19.5" thickBot="1" x14ac:dyDescent="0.3">
      <c r="G47" s="15">
        <v>5</v>
      </c>
      <c r="H47" s="24" t="s">
        <v>90</v>
      </c>
      <c r="I47" s="28" t="s">
        <v>91</v>
      </c>
      <c r="J47" s="22" t="s">
        <v>55</v>
      </c>
      <c r="K47" s="29">
        <v>2</v>
      </c>
      <c r="L47" s="19">
        <f t="shared" si="4"/>
        <v>2</v>
      </c>
      <c r="M47" s="28" t="s">
        <v>56</v>
      </c>
      <c r="N47" s="14"/>
      <c r="O47" t="s">
        <v>24</v>
      </c>
    </row>
    <row r="48" spans="5:15" ht="19.5" thickBot="1" x14ac:dyDescent="0.3">
      <c r="G48" s="15">
        <v>6</v>
      </c>
      <c r="H48" s="24" t="s">
        <v>92</v>
      </c>
      <c r="I48" s="28" t="s">
        <v>93</v>
      </c>
      <c r="J48" s="22" t="s">
        <v>55</v>
      </c>
      <c r="K48" s="29">
        <v>2</v>
      </c>
      <c r="L48" s="19">
        <f t="shared" si="4"/>
        <v>2</v>
      </c>
      <c r="M48" s="14"/>
      <c r="N48" s="14"/>
      <c r="O48" t="s">
        <v>24</v>
      </c>
    </row>
    <row r="49" spans="5:15" ht="19.5" thickBot="1" x14ac:dyDescent="0.3">
      <c r="G49" s="15">
        <v>7</v>
      </c>
      <c r="H49" s="24" t="s">
        <v>94</v>
      </c>
      <c r="I49" s="28" t="s">
        <v>95</v>
      </c>
      <c r="J49" s="22" t="s">
        <v>55</v>
      </c>
      <c r="K49" s="29">
        <v>2</v>
      </c>
      <c r="L49" s="19">
        <f t="shared" si="4"/>
        <v>2</v>
      </c>
      <c r="M49" s="28" t="s">
        <v>96</v>
      </c>
      <c r="N49" s="14"/>
      <c r="O49" t="s">
        <v>24</v>
      </c>
    </row>
    <row r="50" spans="5:15" ht="19.5" thickBot="1" x14ac:dyDescent="0.3">
      <c r="G50" s="15">
        <v>8</v>
      </c>
      <c r="H50" s="34" t="s">
        <v>53</v>
      </c>
      <c r="I50" s="35" t="s">
        <v>97</v>
      </c>
      <c r="J50" s="36" t="s">
        <v>29</v>
      </c>
      <c r="K50" s="37">
        <v>2</v>
      </c>
      <c r="L50" s="38">
        <f t="shared" si="4"/>
        <v>2</v>
      </c>
      <c r="M50" s="35" t="s">
        <v>98</v>
      </c>
      <c r="N50" s="38"/>
      <c r="O50" s="39" t="s">
        <v>24</v>
      </c>
    </row>
    <row r="51" spans="5:15" ht="19.5" thickBot="1" x14ac:dyDescent="0.3">
      <c r="G51" s="15">
        <v>9</v>
      </c>
      <c r="H51" s="24"/>
      <c r="I51" s="28"/>
      <c r="J51" s="22"/>
      <c r="K51" s="29"/>
      <c r="L51" s="19"/>
      <c r="M51" s="17"/>
      <c r="N51" s="14"/>
    </row>
    <row r="52" spans="5:15" ht="19.5" thickBot="1" x14ac:dyDescent="0.3">
      <c r="E52" s="25"/>
      <c r="G52" s="15">
        <v>10</v>
      </c>
      <c r="H52" s="24"/>
      <c r="I52" s="28"/>
      <c r="J52" s="22"/>
      <c r="K52" s="29"/>
      <c r="L52" s="19"/>
      <c r="M52" s="28"/>
      <c r="N52" s="14"/>
    </row>
    <row r="53" spans="5:15" ht="19.5" thickBot="1" x14ac:dyDescent="0.3">
      <c r="E53" s="25"/>
      <c r="G53" s="15">
        <v>11</v>
      </c>
      <c r="H53" s="24" t="s">
        <v>99</v>
      </c>
      <c r="I53" s="28" t="s">
        <v>100</v>
      </c>
      <c r="J53" s="29" t="s">
        <v>101</v>
      </c>
      <c r="K53" s="29">
        <v>1</v>
      </c>
      <c r="L53" s="19">
        <f t="shared" si="4"/>
        <v>1</v>
      </c>
      <c r="M53" s="14"/>
      <c r="N53" s="14"/>
    </row>
    <row r="54" spans="5:15" ht="19.5" thickBot="1" x14ac:dyDescent="0.3">
      <c r="G54" s="15">
        <v>12</v>
      </c>
      <c r="H54" s="40" t="s">
        <v>102</v>
      </c>
      <c r="I54" s="27" t="s">
        <v>103</v>
      </c>
      <c r="J54" s="26" t="s">
        <v>104</v>
      </c>
      <c r="K54" s="32">
        <v>4</v>
      </c>
      <c r="L54" s="19">
        <f t="shared" si="4"/>
        <v>4</v>
      </c>
      <c r="M54" s="14"/>
      <c r="N54" s="14"/>
      <c r="O54" t="s">
        <v>24</v>
      </c>
    </row>
    <row r="55" spans="5:15" ht="19.5" thickBot="1" x14ac:dyDescent="0.3">
      <c r="G55" s="6" t="s">
        <v>48</v>
      </c>
      <c r="H55" s="7"/>
      <c r="I55" s="8"/>
      <c r="J55" s="12"/>
      <c r="K55" s="9"/>
      <c r="L55" s="13"/>
      <c r="M55" s="14"/>
      <c r="N55" s="14"/>
      <c r="O55" t="s">
        <v>24</v>
      </c>
    </row>
    <row r="56" spans="5:15" ht="19.5" thickBot="1" x14ac:dyDescent="0.3">
      <c r="G56" s="15">
        <v>1</v>
      </c>
      <c r="H56" s="22" t="str">
        <f t="shared" ref="H56" si="5">CONCATENATE(B56,C56,D56,E56,F56)</f>
        <v/>
      </c>
      <c r="I56" s="30"/>
      <c r="J56" s="30"/>
      <c r="K56" s="22"/>
      <c r="L56" s="19" t="str">
        <f t="shared" ref="L56:L59" si="6">IF(K56=0,"",VALUE(LEFT(K56,1)))</f>
        <v/>
      </c>
      <c r="M56" s="14"/>
      <c r="N56" s="14"/>
      <c r="O56" t="s">
        <v>24</v>
      </c>
    </row>
    <row r="57" spans="5:15" ht="19.5" thickBot="1" x14ac:dyDescent="0.3">
      <c r="G57" s="15">
        <v>2</v>
      </c>
      <c r="H57" s="22"/>
      <c r="I57" s="30"/>
      <c r="J57" s="30"/>
      <c r="K57" s="22"/>
      <c r="L57" s="19" t="str">
        <f t="shared" si="6"/>
        <v/>
      </c>
      <c r="M57" s="14"/>
      <c r="N57" s="14"/>
      <c r="O57" t="s">
        <v>24</v>
      </c>
    </row>
    <row r="58" spans="5:15" ht="19.5" thickBot="1" x14ac:dyDescent="0.3">
      <c r="E58" s="25"/>
      <c r="G58" s="15">
        <v>3</v>
      </c>
      <c r="H58" s="14"/>
      <c r="I58" s="30"/>
      <c r="J58" s="30"/>
      <c r="K58" s="22"/>
      <c r="L58" s="19" t="str">
        <f t="shared" si="6"/>
        <v/>
      </c>
      <c r="M58" s="14"/>
      <c r="N58" s="14"/>
      <c r="O58" t="s">
        <v>24</v>
      </c>
    </row>
    <row r="59" spans="5:15" ht="19.5" thickBot="1" x14ac:dyDescent="0.3">
      <c r="E59" s="25"/>
      <c r="G59" s="15">
        <v>4</v>
      </c>
      <c r="H59" s="14"/>
      <c r="I59" s="30"/>
      <c r="J59" s="30"/>
      <c r="K59" s="22"/>
      <c r="L59" s="19" t="str">
        <f t="shared" si="6"/>
        <v/>
      </c>
      <c r="M59" s="14"/>
      <c r="N59" s="14"/>
      <c r="O59" t="s">
        <v>24</v>
      </c>
    </row>
    <row r="60" spans="5:15" ht="19.5" thickBot="1" x14ac:dyDescent="0.3">
      <c r="E60" s="25"/>
      <c r="G60" s="6" t="s">
        <v>105</v>
      </c>
      <c r="H60" s="7"/>
      <c r="I60" s="8"/>
      <c r="J60" s="9">
        <f>K60</f>
        <v>28</v>
      </c>
      <c r="K60" s="9">
        <f>L60</f>
        <v>28</v>
      </c>
      <c r="L60" s="9">
        <f>SUM(L62:L77)</f>
        <v>28</v>
      </c>
      <c r="M60" s="9"/>
      <c r="N60" s="10">
        <v>28</v>
      </c>
      <c r="O60" t="s">
        <v>24</v>
      </c>
    </row>
    <row r="61" spans="5:15" ht="19.5" thickBot="1" x14ac:dyDescent="0.3">
      <c r="G61" s="6" t="s">
        <v>15</v>
      </c>
      <c r="H61" s="7"/>
      <c r="I61" s="8"/>
      <c r="J61" s="12"/>
      <c r="K61" s="9"/>
      <c r="L61" s="13"/>
      <c r="M61" s="14"/>
      <c r="N61" s="14"/>
      <c r="O61" t="s">
        <v>24</v>
      </c>
    </row>
    <row r="62" spans="5:15" ht="19.5" thickBot="1" x14ac:dyDescent="0.3">
      <c r="G62" s="15">
        <v>1</v>
      </c>
      <c r="H62" s="24" t="s">
        <v>106</v>
      </c>
      <c r="I62" s="17" t="s">
        <v>107</v>
      </c>
      <c r="J62" s="22" t="s">
        <v>29</v>
      </c>
      <c r="K62" s="18">
        <v>2</v>
      </c>
      <c r="L62" s="19">
        <f>IF(K62=0,"",VALUE(LEFT(K62,1)))</f>
        <v>2</v>
      </c>
      <c r="M62" s="17" t="s">
        <v>108</v>
      </c>
      <c r="N62" s="13"/>
      <c r="O62" t="s">
        <v>24</v>
      </c>
    </row>
    <row r="63" spans="5:15" ht="19.5" thickBot="1" x14ac:dyDescent="0.3">
      <c r="G63" s="15">
        <v>2</v>
      </c>
      <c r="H63" s="24" t="s">
        <v>109</v>
      </c>
      <c r="I63" s="28" t="s">
        <v>110</v>
      </c>
      <c r="J63" s="22" t="s">
        <v>40</v>
      </c>
      <c r="K63" s="29">
        <v>3</v>
      </c>
      <c r="L63" s="19">
        <f t="shared" ref="L63:L77" si="7">IF(K63=0,"",VALUE(LEFT(K63,1)))</f>
        <v>3</v>
      </c>
      <c r="M63" s="28" t="s">
        <v>111</v>
      </c>
      <c r="N63" s="14"/>
      <c r="O63" t="s">
        <v>24</v>
      </c>
    </row>
    <row r="64" spans="5:15" ht="19.5" thickBot="1" x14ac:dyDescent="0.3">
      <c r="G64" s="15">
        <v>3</v>
      </c>
      <c r="H64" s="24" t="s">
        <v>112</v>
      </c>
      <c r="I64" s="28" t="s">
        <v>113</v>
      </c>
      <c r="J64" s="22" t="s">
        <v>29</v>
      </c>
      <c r="K64" s="29">
        <v>2</v>
      </c>
      <c r="L64" s="19">
        <f t="shared" si="7"/>
        <v>2</v>
      </c>
      <c r="M64" s="28" t="s">
        <v>114</v>
      </c>
      <c r="N64" s="14"/>
      <c r="O64" t="s">
        <v>24</v>
      </c>
    </row>
    <row r="65" spans="5:15" ht="19.5" thickBot="1" x14ac:dyDescent="0.3">
      <c r="G65" s="15">
        <v>4</v>
      </c>
      <c r="H65" s="24" t="s">
        <v>115</v>
      </c>
      <c r="I65" s="28" t="s">
        <v>116</v>
      </c>
      <c r="J65" s="29" t="s">
        <v>101</v>
      </c>
      <c r="K65" s="29">
        <v>1</v>
      </c>
      <c r="L65" s="19">
        <f t="shared" si="7"/>
        <v>1</v>
      </c>
      <c r="M65" s="28" t="s">
        <v>117</v>
      </c>
      <c r="N65" s="14"/>
      <c r="O65" t="s">
        <v>24</v>
      </c>
    </row>
    <row r="66" spans="5:15" ht="19.5" thickBot="1" x14ac:dyDescent="0.3">
      <c r="G66" s="15">
        <v>5</v>
      </c>
      <c r="H66" s="24" t="s">
        <v>118</v>
      </c>
      <c r="I66" s="28" t="s">
        <v>119</v>
      </c>
      <c r="J66" s="29" t="s">
        <v>120</v>
      </c>
      <c r="K66" s="29">
        <v>6</v>
      </c>
      <c r="L66" s="19">
        <f t="shared" si="7"/>
        <v>6</v>
      </c>
      <c r="M66" s="14"/>
      <c r="N66" s="14"/>
      <c r="O66" t="s">
        <v>24</v>
      </c>
    </row>
    <row r="67" spans="5:15" ht="19.5" thickBot="1" x14ac:dyDescent="0.3">
      <c r="G67" s="15">
        <v>6</v>
      </c>
      <c r="H67" s="34" t="s">
        <v>121</v>
      </c>
      <c r="I67" s="35" t="s">
        <v>122</v>
      </c>
      <c r="J67" s="36" t="s">
        <v>55</v>
      </c>
      <c r="K67" s="37">
        <v>2</v>
      </c>
      <c r="L67" s="38">
        <f t="shared" si="7"/>
        <v>2</v>
      </c>
      <c r="M67" s="41" t="s">
        <v>59</v>
      </c>
      <c r="N67" s="38"/>
      <c r="O67" s="39" t="s">
        <v>24</v>
      </c>
    </row>
    <row r="68" spans="5:15" ht="19.5" thickBot="1" x14ac:dyDescent="0.3">
      <c r="E68" s="25"/>
      <c r="G68" s="15">
        <v>7</v>
      </c>
      <c r="H68" s="34" t="s">
        <v>123</v>
      </c>
      <c r="I68" s="35" t="s">
        <v>124</v>
      </c>
      <c r="J68" s="36" t="s">
        <v>55</v>
      </c>
      <c r="K68" s="37">
        <v>2</v>
      </c>
      <c r="L68" s="38">
        <f t="shared" si="7"/>
        <v>2</v>
      </c>
      <c r="M68" s="35" t="s">
        <v>125</v>
      </c>
      <c r="N68" s="38"/>
      <c r="O68" s="39" t="s">
        <v>24</v>
      </c>
    </row>
    <row r="69" spans="5:15" ht="19.5" thickBot="1" x14ac:dyDescent="0.3">
      <c r="E69" s="25"/>
      <c r="G69" s="15">
        <v>8</v>
      </c>
      <c r="H69" s="34" t="s">
        <v>126</v>
      </c>
      <c r="I69" s="35" t="s">
        <v>127</v>
      </c>
      <c r="J69" s="36" t="s">
        <v>29</v>
      </c>
      <c r="K69" s="37">
        <v>2</v>
      </c>
      <c r="L69" s="38">
        <f t="shared" si="7"/>
        <v>2</v>
      </c>
      <c r="M69" s="35" t="s">
        <v>128</v>
      </c>
      <c r="N69" s="38"/>
      <c r="O69" s="39" t="s">
        <v>24</v>
      </c>
    </row>
    <row r="70" spans="5:15" ht="19.5" thickBot="1" x14ac:dyDescent="0.3">
      <c r="G70" s="15">
        <v>9</v>
      </c>
      <c r="H70" s="22" t="str">
        <f t="shared" ref="H70" si="8">CONCATENATE(B70,C70,D70,E70,F70)</f>
        <v/>
      </c>
      <c r="I70" s="30"/>
      <c r="J70" s="29"/>
      <c r="K70" s="22"/>
      <c r="L70" s="19" t="str">
        <f t="shared" si="7"/>
        <v/>
      </c>
      <c r="M70" s="14"/>
      <c r="N70" s="14"/>
      <c r="O70" t="s">
        <v>24</v>
      </c>
    </row>
    <row r="71" spans="5:15" ht="19.5" thickBot="1" x14ac:dyDescent="0.3">
      <c r="G71" s="15">
        <v>10</v>
      </c>
      <c r="H71" s="24"/>
      <c r="I71" s="17"/>
      <c r="J71" s="29"/>
      <c r="K71" s="18"/>
      <c r="L71" s="19" t="str">
        <f t="shared" si="7"/>
        <v/>
      </c>
      <c r="M71" s="14"/>
      <c r="N71" s="14"/>
      <c r="O71" t="s">
        <v>24</v>
      </c>
    </row>
    <row r="72" spans="5:15" ht="19.5" thickBot="1" x14ac:dyDescent="0.3">
      <c r="G72" s="15">
        <v>11</v>
      </c>
      <c r="H72" s="24"/>
      <c r="I72" s="28"/>
      <c r="J72" s="29"/>
      <c r="K72" s="29"/>
      <c r="L72" s="19" t="str">
        <f t="shared" si="7"/>
        <v/>
      </c>
      <c r="M72" s="14"/>
      <c r="N72" s="14"/>
      <c r="O72" t="s">
        <v>24</v>
      </c>
    </row>
    <row r="73" spans="5:15" ht="19.5" thickBot="1" x14ac:dyDescent="0.3">
      <c r="G73" s="6" t="s">
        <v>48</v>
      </c>
      <c r="H73" s="7"/>
      <c r="I73" s="8"/>
      <c r="J73" s="12"/>
      <c r="K73" s="9"/>
      <c r="L73" s="13"/>
      <c r="M73" s="14"/>
      <c r="N73" s="14"/>
      <c r="O73" t="s">
        <v>24</v>
      </c>
    </row>
    <row r="74" spans="5:15" ht="19.5" thickBot="1" x14ac:dyDescent="0.3">
      <c r="E74" s="25"/>
      <c r="G74" s="15">
        <v>1</v>
      </c>
      <c r="H74" s="24" t="s">
        <v>129</v>
      </c>
      <c r="I74" s="17" t="s">
        <v>130</v>
      </c>
      <c r="J74" s="22" t="s">
        <v>55</v>
      </c>
      <c r="K74" s="18">
        <v>2</v>
      </c>
      <c r="L74" s="19">
        <f t="shared" si="7"/>
        <v>2</v>
      </c>
      <c r="M74" s="14"/>
      <c r="N74" s="14"/>
      <c r="O74" t="s">
        <v>24</v>
      </c>
    </row>
    <row r="75" spans="5:15" ht="19.5" thickBot="1" x14ac:dyDescent="0.3">
      <c r="E75" s="25"/>
      <c r="G75" s="15">
        <v>2</v>
      </c>
      <c r="H75" s="24" t="s">
        <v>131</v>
      </c>
      <c r="I75" s="28" t="s">
        <v>132</v>
      </c>
      <c r="J75" s="22" t="s">
        <v>29</v>
      </c>
      <c r="K75" s="29">
        <v>2</v>
      </c>
      <c r="L75" s="19">
        <f t="shared" si="7"/>
        <v>2</v>
      </c>
      <c r="M75" s="17" t="s">
        <v>133</v>
      </c>
      <c r="N75" s="14"/>
      <c r="O75" t="s">
        <v>24</v>
      </c>
    </row>
    <row r="76" spans="5:15" ht="19.5" thickBot="1" x14ac:dyDescent="0.3">
      <c r="E76" s="25"/>
      <c r="G76" s="15">
        <v>3</v>
      </c>
      <c r="H76" s="24" t="s">
        <v>134</v>
      </c>
      <c r="I76" s="42" t="s">
        <v>135</v>
      </c>
      <c r="J76" s="22" t="s">
        <v>29</v>
      </c>
      <c r="K76" s="29">
        <v>2</v>
      </c>
      <c r="L76" s="19">
        <f t="shared" si="7"/>
        <v>2</v>
      </c>
      <c r="M76" s="28" t="s">
        <v>74</v>
      </c>
      <c r="N76" s="14"/>
      <c r="O76" t="s">
        <v>24</v>
      </c>
    </row>
    <row r="77" spans="5:15" ht="19.5" thickBot="1" x14ac:dyDescent="0.3">
      <c r="E77" s="25"/>
      <c r="G77" s="15">
        <v>4</v>
      </c>
      <c r="H77" s="24" t="s">
        <v>136</v>
      </c>
      <c r="I77" s="42" t="s">
        <v>137</v>
      </c>
      <c r="J77" s="22" t="s">
        <v>29</v>
      </c>
      <c r="K77" s="29">
        <v>2</v>
      </c>
      <c r="L77" s="19">
        <f t="shared" si="7"/>
        <v>2</v>
      </c>
      <c r="M77" s="17" t="s">
        <v>138</v>
      </c>
      <c r="N77" s="14"/>
      <c r="O77" t="s">
        <v>24</v>
      </c>
    </row>
    <row r="78" spans="5:15" ht="19.5" hidden="1" thickBot="1" x14ac:dyDescent="0.3">
      <c r="G78" s="6" t="s">
        <v>139</v>
      </c>
      <c r="H78" s="7"/>
      <c r="I78" s="8"/>
      <c r="J78" s="12"/>
      <c r="K78" s="9">
        <f>L78</f>
        <v>0</v>
      </c>
      <c r="L78" s="9">
        <f>SUM(L80:L95)</f>
        <v>0</v>
      </c>
      <c r="M78" s="9"/>
      <c r="N78" s="10"/>
      <c r="O78" t="s">
        <v>140</v>
      </c>
    </row>
    <row r="79" spans="5:15" ht="19.5" hidden="1" thickBot="1" x14ac:dyDescent="0.3">
      <c r="G79" s="6" t="s">
        <v>15</v>
      </c>
      <c r="H79" s="7"/>
      <c r="I79" s="8"/>
      <c r="J79" s="12"/>
      <c r="K79" s="9"/>
      <c r="L79" s="13"/>
      <c r="M79" s="14"/>
      <c r="N79" s="14"/>
    </row>
    <row r="80" spans="5:15" ht="19.5" hidden="1" thickBot="1" x14ac:dyDescent="0.3">
      <c r="G80" s="15">
        <v>1</v>
      </c>
      <c r="H80" s="22" t="str">
        <f>CONCATENATE(B80,C80,D80,E80,F80)</f>
        <v/>
      </c>
      <c r="I80" s="43"/>
      <c r="J80" s="43"/>
      <c r="K80" s="14"/>
      <c r="L80" s="19" t="str">
        <f>IF(K80=0,"",VALUE(LEFT(K80,1)))</f>
        <v/>
      </c>
      <c r="M80" s="13"/>
      <c r="N80" s="13"/>
    </row>
    <row r="81" spans="5:15" ht="19.5" hidden="1" thickBot="1" x14ac:dyDescent="0.3">
      <c r="G81" s="15">
        <v>2</v>
      </c>
      <c r="H81" s="22" t="str">
        <f t="shared" ref="H81:H88" si="9">CONCATENATE(B81,C81,D81,E81,F81)</f>
        <v/>
      </c>
      <c r="I81" s="43"/>
      <c r="J81" s="43"/>
      <c r="K81" s="14"/>
      <c r="L81" s="19" t="str">
        <f t="shared" ref="L81:L95" si="10">IF(K81=0,"",VALUE(LEFT(K81,1)))</f>
        <v/>
      </c>
      <c r="M81" s="14"/>
      <c r="N81" s="14"/>
    </row>
    <row r="82" spans="5:15" ht="19.5" hidden="1" thickBot="1" x14ac:dyDescent="0.3">
      <c r="G82" s="15">
        <v>3</v>
      </c>
      <c r="H82" s="22" t="str">
        <f t="shared" si="9"/>
        <v/>
      </c>
      <c r="I82" s="43"/>
      <c r="J82" s="43"/>
      <c r="K82" s="14"/>
      <c r="L82" s="19" t="str">
        <f t="shared" si="10"/>
        <v/>
      </c>
      <c r="M82" s="14"/>
      <c r="N82" s="14"/>
    </row>
    <row r="83" spans="5:15" ht="19.5" hidden="1" thickBot="1" x14ac:dyDescent="0.3">
      <c r="G83" s="15">
        <v>4</v>
      </c>
      <c r="H83" s="22" t="str">
        <f t="shared" si="9"/>
        <v/>
      </c>
      <c r="I83" s="30"/>
      <c r="J83" s="30"/>
      <c r="K83" s="22"/>
      <c r="L83" s="19" t="str">
        <f t="shared" si="10"/>
        <v/>
      </c>
      <c r="M83" s="14"/>
      <c r="N83" s="14"/>
    </row>
    <row r="84" spans="5:15" ht="19.5" hidden="1" thickBot="1" x14ac:dyDescent="0.3">
      <c r="E84" s="25"/>
      <c r="G84" s="15">
        <v>5</v>
      </c>
      <c r="H84" s="22" t="str">
        <f t="shared" si="9"/>
        <v/>
      </c>
      <c r="I84" s="30"/>
      <c r="J84" s="30"/>
      <c r="K84" s="22"/>
      <c r="L84" s="19" t="str">
        <f t="shared" si="10"/>
        <v/>
      </c>
      <c r="M84" s="14"/>
      <c r="N84" s="14"/>
    </row>
    <row r="85" spans="5:15" ht="19.5" hidden="1" thickBot="1" x14ac:dyDescent="0.3">
      <c r="E85" s="25"/>
      <c r="G85" s="15">
        <v>6</v>
      </c>
      <c r="H85" s="22" t="str">
        <f t="shared" si="9"/>
        <v/>
      </c>
      <c r="I85" s="23"/>
      <c r="J85" s="30"/>
      <c r="K85" s="22"/>
      <c r="L85" s="19" t="str">
        <f t="shared" si="10"/>
        <v/>
      </c>
      <c r="M85" s="14"/>
      <c r="N85" s="14"/>
    </row>
    <row r="86" spans="5:15" ht="19.5" hidden="1" thickBot="1" x14ac:dyDescent="0.3">
      <c r="G86" s="15">
        <v>7</v>
      </c>
      <c r="H86" s="22" t="str">
        <f t="shared" si="9"/>
        <v/>
      </c>
      <c r="I86" s="30"/>
      <c r="J86" s="30"/>
      <c r="K86" s="22"/>
      <c r="L86" s="19" t="str">
        <f t="shared" si="10"/>
        <v/>
      </c>
      <c r="M86" s="14"/>
      <c r="N86" s="14"/>
    </row>
    <row r="87" spans="5:15" ht="19.5" hidden="1" thickBot="1" x14ac:dyDescent="0.3">
      <c r="G87" s="15">
        <v>8</v>
      </c>
      <c r="H87" s="22" t="str">
        <f t="shared" si="9"/>
        <v/>
      </c>
      <c r="I87" s="30"/>
      <c r="J87" s="30"/>
      <c r="K87" s="22"/>
      <c r="L87" s="19" t="str">
        <f t="shared" si="10"/>
        <v/>
      </c>
      <c r="M87" s="14"/>
      <c r="N87" s="14"/>
    </row>
    <row r="88" spans="5:15" ht="19.5" hidden="1" thickBot="1" x14ac:dyDescent="0.3">
      <c r="G88" s="15">
        <v>9</v>
      </c>
      <c r="H88" s="22" t="str">
        <f t="shared" si="9"/>
        <v/>
      </c>
      <c r="I88" s="30"/>
      <c r="J88" s="30"/>
      <c r="K88" s="22"/>
      <c r="L88" s="19" t="str">
        <f t="shared" si="10"/>
        <v/>
      </c>
      <c r="M88" s="14"/>
      <c r="N88" s="14"/>
    </row>
    <row r="89" spans="5:15" ht="19.5" hidden="1" thickBot="1" x14ac:dyDescent="0.3">
      <c r="G89" s="15">
        <v>10</v>
      </c>
      <c r="H89" s="14"/>
      <c r="I89" s="30"/>
      <c r="J89" s="30"/>
      <c r="K89" s="22"/>
      <c r="L89" s="19" t="str">
        <f t="shared" si="10"/>
        <v/>
      </c>
      <c r="M89" s="14"/>
      <c r="N89" s="14"/>
    </row>
    <row r="90" spans="5:15" ht="19.5" hidden="1" thickBot="1" x14ac:dyDescent="0.3">
      <c r="E90" s="25"/>
      <c r="G90" s="15">
        <v>11</v>
      </c>
      <c r="H90" s="14"/>
      <c r="I90" s="30"/>
      <c r="J90" s="30"/>
      <c r="K90" s="22"/>
      <c r="L90" s="19" t="str">
        <f t="shared" si="10"/>
        <v/>
      </c>
      <c r="M90" s="14"/>
      <c r="N90" s="14"/>
    </row>
    <row r="91" spans="5:15" ht="19.5" hidden="1" thickBot="1" x14ac:dyDescent="0.3">
      <c r="E91" s="25"/>
      <c r="G91" s="6" t="s">
        <v>48</v>
      </c>
      <c r="H91" s="7"/>
      <c r="I91" s="8"/>
      <c r="J91" s="12"/>
      <c r="K91" s="9"/>
      <c r="L91" s="13"/>
      <c r="M91" s="14"/>
      <c r="N91" s="14"/>
    </row>
    <row r="92" spans="5:15" ht="19.5" hidden="1" thickBot="1" x14ac:dyDescent="0.3">
      <c r="G92" s="15">
        <v>1</v>
      </c>
      <c r="H92" s="22" t="str">
        <f t="shared" ref="H92" si="11">CONCATENATE(B92,C92,D92,E92,F92)</f>
        <v/>
      </c>
      <c r="I92" s="30"/>
      <c r="J92" s="30"/>
      <c r="K92" s="22"/>
      <c r="L92" s="19" t="str">
        <f t="shared" si="10"/>
        <v/>
      </c>
      <c r="M92" s="14"/>
      <c r="N92" s="14"/>
    </row>
    <row r="93" spans="5:15" ht="19.5" hidden="1" thickBot="1" x14ac:dyDescent="0.3">
      <c r="G93" s="15">
        <v>2</v>
      </c>
      <c r="H93" s="22"/>
      <c r="I93" s="30"/>
      <c r="J93" s="30"/>
      <c r="K93" s="22"/>
      <c r="L93" s="19" t="str">
        <f t="shared" si="10"/>
        <v/>
      </c>
      <c r="M93" s="14"/>
      <c r="N93" s="14"/>
    </row>
    <row r="94" spans="5:15" ht="19.5" hidden="1" thickBot="1" x14ac:dyDescent="0.3">
      <c r="G94" s="15">
        <v>3</v>
      </c>
      <c r="H94" s="14"/>
      <c r="I94" s="30"/>
      <c r="J94" s="30"/>
      <c r="K94" s="22"/>
      <c r="L94" s="19" t="str">
        <f t="shared" si="10"/>
        <v/>
      </c>
      <c r="M94" s="14"/>
      <c r="N94" s="14"/>
    </row>
    <row r="95" spans="5:15" ht="19.5" hidden="1" thickBot="1" x14ac:dyDescent="0.3">
      <c r="G95" s="15">
        <v>4</v>
      </c>
      <c r="H95" s="14"/>
      <c r="I95" s="30"/>
      <c r="J95" s="30"/>
      <c r="K95" s="22"/>
      <c r="L95" s="19" t="str">
        <f t="shared" si="10"/>
        <v/>
      </c>
      <c r="M95" s="14"/>
      <c r="N95" s="14"/>
    </row>
    <row r="96" spans="5:15" ht="19.5" hidden="1" thickBot="1" x14ac:dyDescent="0.3">
      <c r="G96" s="6" t="s">
        <v>141</v>
      </c>
      <c r="H96" s="7"/>
      <c r="I96" s="8"/>
      <c r="J96" s="12"/>
      <c r="K96" s="9">
        <f>L96</f>
        <v>0</v>
      </c>
      <c r="L96" s="9">
        <f>SUM(L98:L113)</f>
        <v>0</v>
      </c>
      <c r="M96" s="9"/>
      <c r="N96" s="10"/>
      <c r="O96" t="s">
        <v>140</v>
      </c>
    </row>
    <row r="97" spans="5:15" ht="19.5" hidden="1" thickBot="1" x14ac:dyDescent="0.3">
      <c r="G97" s="6" t="s">
        <v>15</v>
      </c>
      <c r="H97" s="7"/>
      <c r="I97" s="8"/>
      <c r="J97" s="12"/>
      <c r="K97" s="9"/>
      <c r="L97" s="13"/>
      <c r="M97" s="14"/>
      <c r="N97" s="14"/>
    </row>
    <row r="98" spans="5:15" ht="19.5" hidden="1" thickBot="1" x14ac:dyDescent="0.3">
      <c r="G98" s="15">
        <v>1</v>
      </c>
      <c r="H98" s="22" t="str">
        <f>CONCATENATE(B98,C98,D98,E98,F98)</f>
        <v/>
      </c>
      <c r="I98" s="43"/>
      <c r="J98" s="43"/>
      <c r="K98" s="14"/>
      <c r="L98" s="19" t="str">
        <f>IF(K98=0,"",VALUE(LEFT(K98,1)))</f>
        <v/>
      </c>
      <c r="M98" s="13"/>
      <c r="N98" s="13"/>
    </row>
    <row r="99" spans="5:15" ht="19.5" hidden="1" thickBot="1" x14ac:dyDescent="0.3">
      <c r="G99" s="15">
        <v>2</v>
      </c>
      <c r="H99" s="22" t="str">
        <f t="shared" ref="H99:H106" si="12">CONCATENATE(B99,C99,D99,E99,F99)</f>
        <v/>
      </c>
      <c r="I99" s="43"/>
      <c r="J99" s="43"/>
      <c r="K99" s="14"/>
      <c r="L99" s="19" t="str">
        <f t="shared" ref="L99:L113" si="13">IF(K99=0,"",VALUE(LEFT(K99,1)))</f>
        <v/>
      </c>
      <c r="M99" s="14"/>
      <c r="N99" s="14"/>
    </row>
    <row r="100" spans="5:15" ht="19.5" hidden="1" thickBot="1" x14ac:dyDescent="0.3">
      <c r="E100" s="25"/>
      <c r="G100" s="15">
        <v>3</v>
      </c>
      <c r="H100" s="22" t="str">
        <f t="shared" si="12"/>
        <v/>
      </c>
      <c r="I100" s="43"/>
      <c r="J100" s="43"/>
      <c r="K100" s="14"/>
      <c r="L100" s="19" t="str">
        <f t="shared" si="13"/>
        <v/>
      </c>
      <c r="M100" s="14"/>
      <c r="N100" s="14"/>
    </row>
    <row r="101" spans="5:15" ht="19.5" hidden="1" thickBot="1" x14ac:dyDescent="0.3">
      <c r="G101" s="15">
        <v>4</v>
      </c>
      <c r="H101" s="22" t="str">
        <f t="shared" si="12"/>
        <v/>
      </c>
      <c r="I101" s="30"/>
      <c r="J101" s="30"/>
      <c r="K101" s="22"/>
      <c r="L101" s="19" t="str">
        <f t="shared" si="13"/>
        <v/>
      </c>
      <c r="M101" s="14"/>
      <c r="N101" s="14"/>
    </row>
    <row r="102" spans="5:15" ht="19.5" hidden="1" thickBot="1" x14ac:dyDescent="0.3">
      <c r="G102" s="15">
        <v>5</v>
      </c>
      <c r="H102" s="22" t="str">
        <f t="shared" si="12"/>
        <v/>
      </c>
      <c r="I102" s="30"/>
      <c r="J102" s="30"/>
      <c r="K102" s="22"/>
      <c r="L102" s="19" t="str">
        <f t="shared" si="13"/>
        <v/>
      </c>
      <c r="M102" s="14"/>
      <c r="N102" s="14"/>
    </row>
    <row r="103" spans="5:15" ht="19.5" hidden="1" thickBot="1" x14ac:dyDescent="0.3">
      <c r="G103" s="15">
        <v>6</v>
      </c>
      <c r="H103" s="22" t="str">
        <f t="shared" si="12"/>
        <v/>
      </c>
      <c r="I103" s="23"/>
      <c r="J103" s="30"/>
      <c r="K103" s="22"/>
      <c r="L103" s="19" t="str">
        <f t="shared" si="13"/>
        <v/>
      </c>
      <c r="M103" s="14"/>
      <c r="N103" s="14"/>
    </row>
    <row r="104" spans="5:15" ht="19.5" hidden="1" customHeight="1" x14ac:dyDescent="0.25">
      <c r="G104" s="15">
        <v>7</v>
      </c>
      <c r="H104" s="22" t="str">
        <f t="shared" si="12"/>
        <v/>
      </c>
      <c r="I104" s="30"/>
      <c r="J104" s="30"/>
      <c r="K104" s="22"/>
      <c r="L104" s="19" t="str">
        <f t="shared" si="13"/>
        <v/>
      </c>
      <c r="M104" s="14"/>
      <c r="N104" s="14"/>
      <c r="O104">
        <f>SUM(O5,O23,O39,O56,O72,O88)</f>
        <v>0</v>
      </c>
    </row>
    <row r="105" spans="5:15" ht="19.5" hidden="1" thickBot="1" x14ac:dyDescent="0.3">
      <c r="G105" s="15">
        <v>8</v>
      </c>
      <c r="H105" s="22" t="str">
        <f t="shared" si="12"/>
        <v/>
      </c>
      <c r="I105" s="30"/>
      <c r="J105" s="30"/>
      <c r="K105" s="22"/>
      <c r="L105" s="19" t="str">
        <f t="shared" si="13"/>
        <v/>
      </c>
      <c r="M105" s="14"/>
      <c r="N105" s="14"/>
    </row>
    <row r="106" spans="5:15" ht="19.5" hidden="1" thickBot="1" x14ac:dyDescent="0.3">
      <c r="G106" s="15">
        <v>9</v>
      </c>
      <c r="H106" s="22" t="str">
        <f t="shared" si="12"/>
        <v/>
      </c>
      <c r="I106" s="30"/>
      <c r="J106" s="30"/>
      <c r="K106" s="22"/>
      <c r="L106" s="19" t="str">
        <f t="shared" si="13"/>
        <v/>
      </c>
      <c r="M106" s="14"/>
      <c r="N106" s="14"/>
    </row>
    <row r="107" spans="5:15" ht="19.5" hidden="1" thickBot="1" x14ac:dyDescent="0.3">
      <c r="G107" s="15">
        <v>10</v>
      </c>
      <c r="H107" s="14"/>
      <c r="I107" s="30"/>
      <c r="J107" s="30"/>
      <c r="K107" s="22"/>
      <c r="L107" s="19" t="str">
        <f t="shared" si="13"/>
        <v/>
      </c>
      <c r="M107" s="14"/>
      <c r="N107" s="14"/>
    </row>
    <row r="108" spans="5:15" ht="19.5" hidden="1" thickBot="1" x14ac:dyDescent="0.3">
      <c r="G108" s="15">
        <v>11</v>
      </c>
      <c r="H108" s="14"/>
      <c r="I108" s="30"/>
      <c r="J108" s="30"/>
      <c r="K108" s="22"/>
      <c r="L108" s="19" t="str">
        <f t="shared" si="13"/>
        <v/>
      </c>
      <c r="M108" s="14"/>
      <c r="N108" s="14"/>
    </row>
    <row r="109" spans="5:15" ht="19.5" hidden="1" thickBot="1" x14ac:dyDescent="0.3">
      <c r="G109" s="6" t="s">
        <v>48</v>
      </c>
      <c r="H109" s="7"/>
      <c r="I109" s="8"/>
      <c r="J109" s="12"/>
      <c r="K109" s="9"/>
      <c r="L109" s="13"/>
      <c r="M109" s="14"/>
      <c r="N109" s="14"/>
    </row>
    <row r="110" spans="5:15" ht="19.5" hidden="1" thickBot="1" x14ac:dyDescent="0.3">
      <c r="G110" s="15">
        <v>1</v>
      </c>
      <c r="H110" s="22" t="str">
        <f t="shared" ref="H110" si="14">CONCATENATE(B110,C110,D110,E110,F110)</f>
        <v/>
      </c>
      <c r="I110" s="30"/>
      <c r="J110" s="30"/>
      <c r="K110" s="22"/>
      <c r="L110" s="19" t="str">
        <f t="shared" si="13"/>
        <v/>
      </c>
      <c r="M110" s="14"/>
      <c r="N110" s="14"/>
    </row>
    <row r="111" spans="5:15" ht="19.5" hidden="1" thickBot="1" x14ac:dyDescent="0.3">
      <c r="G111" s="15">
        <v>2</v>
      </c>
      <c r="H111" s="22"/>
      <c r="I111" s="30"/>
      <c r="J111" s="30"/>
      <c r="K111" s="22"/>
      <c r="L111" s="19" t="str">
        <f t="shared" si="13"/>
        <v/>
      </c>
      <c r="M111" s="14"/>
      <c r="N111" s="14"/>
    </row>
    <row r="112" spans="5:15" ht="19.5" hidden="1" thickBot="1" x14ac:dyDescent="0.3">
      <c r="G112" s="15">
        <v>3</v>
      </c>
      <c r="H112" s="14"/>
      <c r="I112" s="30"/>
      <c r="J112" s="30"/>
      <c r="K112" s="22"/>
      <c r="L112" s="19" t="str">
        <f t="shared" si="13"/>
        <v/>
      </c>
      <c r="M112" s="14"/>
      <c r="N112" s="14"/>
    </row>
    <row r="113" spans="7:15" ht="19.5" hidden="1" thickBot="1" x14ac:dyDescent="0.3">
      <c r="G113" s="15">
        <v>4</v>
      </c>
      <c r="H113" s="14"/>
      <c r="I113" s="30"/>
      <c r="J113" s="30"/>
      <c r="K113" s="22"/>
      <c r="L113" s="19" t="str">
        <f t="shared" si="13"/>
        <v/>
      </c>
      <c r="M113" s="14"/>
      <c r="N113" s="14"/>
    </row>
    <row r="114" spans="7:15" ht="19.5" thickBot="1" x14ac:dyDescent="0.3">
      <c r="G114" s="44" t="s">
        <v>142</v>
      </c>
      <c r="H114" s="45"/>
      <c r="I114" s="46"/>
      <c r="J114" s="9">
        <f>K114</f>
        <v>90</v>
      </c>
      <c r="K114" s="47">
        <f>SUM(K5,K23,K41,K60,K78,K96)</f>
        <v>90</v>
      </c>
      <c r="L114" s="47">
        <f>SUM(L5,L23,L41,L60,L78,L96)</f>
        <v>90</v>
      </c>
      <c r="M114" s="14"/>
      <c r="N114" s="47">
        <f>SUM(N5,N23,N41,N60,N78,N96)</f>
        <v>90</v>
      </c>
      <c r="O114" t="s">
        <v>140</v>
      </c>
    </row>
  </sheetData>
  <mergeCells count="28">
    <mergeCell ref="G96:I96"/>
    <mergeCell ref="G97:I97"/>
    <mergeCell ref="G109:I109"/>
    <mergeCell ref="G114:I114"/>
    <mergeCell ref="G60:I60"/>
    <mergeCell ref="G61:I61"/>
    <mergeCell ref="G73:I73"/>
    <mergeCell ref="G78:I78"/>
    <mergeCell ref="G79:I79"/>
    <mergeCell ref="G91:I91"/>
    <mergeCell ref="G23:I23"/>
    <mergeCell ref="G24:I24"/>
    <mergeCell ref="G36:I36"/>
    <mergeCell ref="G41:I41"/>
    <mergeCell ref="G42:I42"/>
    <mergeCell ref="G55:I55"/>
    <mergeCell ref="L3:L4"/>
    <mergeCell ref="M3:M4"/>
    <mergeCell ref="N3:N4"/>
    <mergeCell ref="G5:I5"/>
    <mergeCell ref="G6:I6"/>
    <mergeCell ref="G18:I18"/>
    <mergeCell ref="H2:I2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TaMinhCuong</cp:lastModifiedBy>
  <dcterms:created xsi:type="dcterms:W3CDTF">2019-01-26T10:15:30Z</dcterms:created>
  <dcterms:modified xsi:type="dcterms:W3CDTF">2019-01-26T10:16:02Z</dcterms:modified>
</cp:coreProperties>
</file>